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FFA9EAD-A686-4A52-9473-FBF27E550B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25" i="1"/>
  <c r="C26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<sst xmlns="http://schemas.openxmlformats.org/spreadsheetml/2006/main" count="44" uniqueCount="41">
  <si>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</si>
  <si>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</si>
  <si>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</si>
  <si>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</si>
  <si>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</si>
  <si>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</si>
  <si>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</si>
  <si>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</si>
  <si>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</si>
  <si>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</si>
  <si>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</si>
  <si>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</si>
  <si>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</si>
  <si>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</si>
  <si>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</si>
  <si>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</si>
  <si>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</si>
  <si>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</si>
  <si>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</si>
  <si>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</si>
  <si>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</si>
  <si>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</si>
  <si>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</si>
  <si>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</si>
  <si>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</si>
  <si>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</si>
  <si>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</si>
  <si>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</si>
  <si>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</si>
  <si>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</si>
  <si>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</si>
  <si>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</si>
  <si>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</si>
  <si>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</si>
  <si>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</si>
  <si>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</si>
  <si>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</si>
  <si>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</si>
  <si>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</si>
  <si>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</si>
  <si>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Բարձրագույն կրթության և գիտության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</si>
</sst>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/>
    <xf numFmtId="0" fontId="4" fillId="5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0" workbookViewId="0">
      <selection activeCell="D33" sqref="D33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8" t="s">
        <v>37</v>
      </c>
      <c r="C3" s="28"/>
      <c r="D3" s="28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47316010400</v>
      </c>
      <c r="D6" s="22">
        <f>SUM(D7:D10)</f>
        <v>47316010400</v>
      </c>
    </row>
    <row r="7" spans="1:169" ht="18.399999999999999" customHeight="1" x14ac:dyDescent="0.2">
      <c r="A7" s="8"/>
      <c r="B7" s="9" t="s">
        <v>4</v>
      </c>
      <c r="C7" s="24">
        <f t="shared" si="0"/>
        <v>47316010400</v>
      </c>
      <c r="D7" s="22">
        <v>47316010400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416570800</v>
      </c>
      <c r="D11" s="22">
        <v>416570800</v>
      </c>
    </row>
    <row r="12" spans="1:169" ht="68.099999999999994" customHeight="1" x14ac:dyDescent="0.2">
      <c r="A12" s="5">
        <v>1</v>
      </c>
      <c r="B12" s="10" t="s">
        <v>9</v>
      </c>
      <c r="C12" s="26">
        <v>75</v>
      </c>
      <c r="D12" s="27">
        <v>75</v>
      </c>
    </row>
    <row r="13" spans="1:169" s="13" customFormat="1" ht="23.25" customHeight="1" x14ac:dyDescent="0.2">
      <c r="A13" s="11"/>
      <c r="B13" s="12" t="s">
        <v>10</v>
      </c>
      <c r="C13" s="24"/>
      <c r="D13" s="22"/>
    </row>
    <row r="14" spans="1:169" ht="33.4" customHeight="1" x14ac:dyDescent="0.2">
      <c r="A14" s="14" t="s">
        <v>11</v>
      </c>
      <c r="B14" s="15" t="s">
        <v>12</v>
      </c>
      <c r="C14" s="26">
        <v>71</v>
      </c>
      <c r="D14" s="27">
        <v>71</v>
      </c>
    </row>
    <row r="15" spans="1:169" ht="34.700000000000003" customHeight="1" x14ac:dyDescent="0.2">
      <c r="A15" s="14" t="s">
        <v>13</v>
      </c>
      <c r="B15" s="15" t="s">
        <v>14</v>
      </c>
      <c r="C15" s="26">
        <v>4</v>
      </c>
      <c r="D15" s="27">
        <v>4</v>
      </c>
    </row>
    <row r="16" spans="1:169" ht="68.099999999999994" customHeight="1" x14ac:dyDescent="0.2">
      <c r="A16" s="5">
        <v>2</v>
      </c>
      <c r="B16" s="10" t="s">
        <v>15</v>
      </c>
      <c r="C16" s="26">
        <v>7</v>
      </c>
      <c r="D16" s="27">
        <v>7</v>
      </c>
    </row>
    <row r="17" spans="1:4" s="13" customFormat="1" x14ac:dyDescent="0.2">
      <c r="A17" s="11"/>
      <c r="B17" s="12" t="s">
        <v>10</v>
      </c>
      <c r="C17" s="24"/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6">
        <v>6</v>
      </c>
      <c r="D18" s="27">
        <v>6</v>
      </c>
    </row>
    <row r="19" spans="1:4" ht="54.95" customHeight="1" x14ac:dyDescent="0.2">
      <c r="A19" s="14" t="s">
        <v>18</v>
      </c>
      <c r="B19" s="16" t="s">
        <v>19</v>
      </c>
      <c r="C19" s="26">
        <v>1</v>
      </c>
      <c r="D19" s="27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367457</v>
      </c>
      <c r="D21" s="22">
        <v>367457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75</v>
      </c>
      <c r="D22" s="22">
        <v>75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46164400</v>
      </c>
      <c r="D23" s="22">
        <v>46164400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726</v>
      </c>
      <c r="D24" s="22">
        <f>D25+D26+D27+D28</f>
        <v>726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726</v>
      </c>
      <c r="D26" s="22">
        <v>726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2025-03-04T12:47:32Z</dcterms:modified>
</cp:coreProperties>
</file>